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T:\disque D\affaires\06 - ETAT\ETAT préf58\ETAT pref58 6.projet 3 pro\ETAT pref58-projet 3 dce envoi\"/>
    </mc:Choice>
  </mc:AlternateContent>
  <xr:revisionPtr revIDLastSave="0" documentId="13_ncr:1_{DC6CB6B8-F8C4-471E-B9D8-1E373DC9201B}" xr6:coauthVersionLast="47" xr6:coauthVersionMax="47" xr10:uidLastSave="{00000000-0000-0000-0000-000000000000}"/>
  <bookViews>
    <workbookView xWindow="28680" yWindow="-120" windowWidth="29040" windowHeight="15840" xr2:uid="{0B69E93F-9E42-4EC5-A041-8D8F84EC9043}"/>
  </bookViews>
  <sheets>
    <sheet name="dpgf L2" sheetId="1" r:id="rId1"/>
  </sheets>
  <externalReferences>
    <externalReference r:id="rId2"/>
  </externalReferences>
  <definedNames>
    <definedName name="_Toc227253738" localSheetId="0">'dpgf L2'!#REF!</definedName>
    <definedName name="base_entreprise">#REF!</definedName>
    <definedName name="basedonnée">#REF!</definedName>
    <definedName name="BDentre">#REF!</definedName>
    <definedName name="cctp_2" localSheetId="0">'[1]PMR- BD chantier v3 – 240920083'!#REF!</definedName>
    <definedName name="cctp_2">'[1]PMR- BD chantier v3 – 240920083'!#REF!</definedName>
    <definedName name="fournisseur">#REF!</definedName>
    <definedName name="liste_entreprises">#REF!</definedName>
    <definedName name="liste_lots">[1]Paramètres!$A$6:$A$20</definedName>
    <definedName name="liste_operations">'[1]Lst opération'!#REF!</definedName>
    <definedName name="liste_secteurs">#REF!</definedName>
    <definedName name="Lot01_page01">#REF!</definedName>
    <definedName name="Lot01_page02">#REF!</definedName>
    <definedName name="Lot03_page01">#REF!</definedName>
    <definedName name="Lot03_page02">#REF!</definedName>
    <definedName name="trx_caches" localSheetId="0">'[1]PMR- BD chantier v3 – 240920083'!#REF!</definedName>
    <definedName name="trx_caches">'[1]PMR- BD chantier v3 – 240920083'!#REF!</definedName>
    <definedName name="_xlnm.Print_Area" localSheetId="0">'dpgf L2'!$A$1:$J$76</definedName>
    <definedName name="zon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0" i="1" l="1"/>
  <c r="H39" i="1"/>
  <c r="G37" i="1"/>
  <c r="I37" i="1" s="1"/>
  <c r="G36" i="1"/>
  <c r="J36" i="1" s="1"/>
  <c r="G35" i="1"/>
  <c r="J35" i="1" s="1"/>
  <c r="G34" i="1"/>
  <c r="J34" i="1" s="1"/>
  <c r="G33" i="1"/>
  <c r="J33" i="1" s="1"/>
  <c r="G32" i="1"/>
  <c r="J32" i="1" s="1"/>
  <c r="G31" i="1"/>
  <c r="J31" i="1" s="1"/>
  <c r="G30" i="1"/>
  <c r="J30" i="1" s="1"/>
  <c r="I34" i="1" l="1"/>
  <c r="I35" i="1"/>
  <c r="I36" i="1"/>
  <c r="J37" i="1"/>
  <c r="I33" i="1"/>
  <c r="I30" i="1"/>
  <c r="I31" i="1"/>
  <c r="I32" i="1"/>
  <c r="G14" i="1" l="1"/>
  <c r="G15" i="1"/>
  <c r="I15" i="1" s="1"/>
  <c r="G16" i="1"/>
  <c r="I16" i="1" s="1"/>
  <c r="I14" i="1" l="1"/>
  <c r="J14" i="1"/>
  <c r="J15" i="1"/>
  <c r="J16" i="1"/>
  <c r="C38" i="1" l="1"/>
  <c r="G29" i="1"/>
  <c r="J29" i="1" s="1"/>
  <c r="G28" i="1"/>
  <c r="G27" i="1"/>
  <c r="G26" i="1"/>
  <c r="G25" i="1"/>
  <c r="G24" i="1"/>
  <c r="G23" i="1"/>
  <c r="G22" i="1"/>
  <c r="G21" i="1"/>
  <c r="G20" i="1"/>
  <c r="G19" i="1"/>
  <c r="J19" i="1" s="1"/>
  <c r="G18" i="1"/>
  <c r="G17" i="1"/>
  <c r="G38" i="1" l="1"/>
  <c r="J17" i="1"/>
  <c r="J18" i="1"/>
  <c r="I18" i="1"/>
  <c r="J24" i="1"/>
  <c r="I24" i="1"/>
  <c r="J25" i="1"/>
  <c r="I25" i="1"/>
  <c r="J20" i="1"/>
  <c r="I20" i="1"/>
  <c r="J26" i="1"/>
  <c r="I26" i="1"/>
  <c r="J21" i="1"/>
  <c r="I21" i="1"/>
  <c r="J27" i="1"/>
  <c r="I27" i="1"/>
  <c r="I17" i="1"/>
  <c r="J22" i="1"/>
  <c r="I22" i="1"/>
  <c r="J28" i="1"/>
  <c r="I28" i="1"/>
  <c r="J23" i="1"/>
  <c r="I23" i="1"/>
  <c r="I19" i="1"/>
  <c r="I29" i="1"/>
  <c r="J38" i="1" l="1"/>
  <c r="H41" i="1"/>
  <c r="I3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G13" authorId="0" shapeId="0" xr:uid="{239EF8A0-137F-44FD-9D2A-94D92C282BBD}">
      <text>
        <r>
          <rPr>
            <b/>
            <sz val="9"/>
            <color indexed="81"/>
            <rFont val="Tahoma"/>
            <family val="2"/>
          </rPr>
          <t>User:</t>
        </r>
        <r>
          <rPr>
            <sz val="9"/>
            <color indexed="81"/>
            <rFont val="Tahoma"/>
            <family val="2"/>
          </rPr>
          <t xml:space="preserve">
Calcul automatique
Ne pas modifier la formule</t>
        </r>
      </text>
    </comment>
    <comment ref="H13" authorId="0" shapeId="0" xr:uid="{B100957E-B4A3-4F7E-957F-9D44FF3971C2}">
      <text>
        <r>
          <rPr>
            <b/>
            <sz val="9"/>
            <color indexed="81"/>
            <rFont val="Tahoma"/>
            <family val="2"/>
          </rPr>
          <t>User:</t>
        </r>
        <r>
          <rPr>
            <sz val="9"/>
            <color indexed="81"/>
            <rFont val="Tahoma"/>
            <family val="2"/>
          </rPr>
          <t xml:space="preserve">
Sélectionner le taux
</t>
        </r>
      </text>
    </comment>
    <comment ref="I13" authorId="0" shapeId="0" xr:uid="{0F092679-191D-4522-9E03-60F7E2E13A91}">
      <text>
        <r>
          <rPr>
            <b/>
            <sz val="9"/>
            <color indexed="81"/>
            <rFont val="Tahoma"/>
            <family val="2"/>
          </rPr>
          <t>User:</t>
        </r>
        <r>
          <rPr>
            <sz val="9"/>
            <color indexed="81"/>
            <rFont val="Tahoma"/>
            <family val="2"/>
          </rPr>
          <t xml:space="preserve">
Calcul automatique
Ne pas modifier la formule</t>
        </r>
      </text>
    </comment>
    <comment ref="J13" authorId="0" shapeId="0" xr:uid="{3D8A6714-F8F9-412C-830A-7F556FAFFF4B}">
      <text>
        <r>
          <rPr>
            <b/>
            <sz val="9"/>
            <color indexed="81"/>
            <rFont val="Tahoma"/>
            <family val="2"/>
          </rPr>
          <t>User:</t>
        </r>
        <r>
          <rPr>
            <sz val="9"/>
            <color indexed="81"/>
            <rFont val="Tahoma"/>
            <family val="2"/>
          </rPr>
          <t xml:space="preserve">
Calcul automatique
Ne pas modifier la formule</t>
        </r>
      </text>
    </comment>
  </commentList>
</comments>
</file>

<file path=xl/sharedStrings.xml><?xml version="1.0" encoding="utf-8"?>
<sst xmlns="http://schemas.openxmlformats.org/spreadsheetml/2006/main" count="87" uniqueCount="69">
  <si>
    <t>MAITRE D’ŒUVRE :</t>
  </si>
  <si>
    <t>MAITRE D’OUVRAGE :</t>
  </si>
  <si>
    <t>L'ENTREPRISE DEVRA IMPERATIVEMENT REPONDRE SUR LA PRESENTE DPGF. EN FIN DU DOCUMENT L'ENTREPRISE POURRA AJOUTER LES OUVRAGES COMPLEMENTAIRES QU'ELLE JUGERA NECESSAIRES A LA BONNE EXECUTION DES TRAVAUX ET EN FONCTION DE SON HABITUDE.
PAR AILLEURS, L'OFFRE DE PRIX PRESENTEE SELON LE MODELE HABITUEL DE L'ENTREPRISE DEVRA ÊTRE JOINTE EN ANNEXE MAIS NE POURRA EN AUCUN CAS SE SUBSTITUER A LA PRESENTE DPGF.
APRES ACCEPTATION DE L'OFFRE, AUCUNE PLUS VALUE NE POURRA ÊTRE RECLAMEE.</t>
  </si>
  <si>
    <t>ENTREPRISE</t>
  </si>
  <si>
    <t>Devis n°</t>
  </si>
  <si>
    <t xml:space="preserve">du </t>
  </si>
  <si>
    <t>SIRET</t>
  </si>
  <si>
    <t xml:space="preserve"> </t>
  </si>
  <si>
    <t>Remplir le tableau en indiquant votre prix unitaire dans la colonne PU;
En cas de quantitatif différents vous pouvez le modifier</t>
  </si>
  <si>
    <t>Les totaux se calculent autmatiquement à la fin du tableau</t>
  </si>
  <si>
    <t>Référence</t>
  </si>
  <si>
    <t>LIBELLE</t>
  </si>
  <si>
    <t>U</t>
  </si>
  <si>
    <t>Quantité</t>
  </si>
  <si>
    <t>PU</t>
  </si>
  <si>
    <t>Montant HT</t>
  </si>
  <si>
    <t>TVA</t>
  </si>
  <si>
    <t>m. TVA</t>
  </si>
  <si>
    <t>Montant TTC</t>
  </si>
  <si>
    <t>TOTAL</t>
  </si>
  <si>
    <t>tva 5,5%</t>
  </si>
  <si>
    <t>tva 10%</t>
  </si>
  <si>
    <t>tva 20%</t>
  </si>
  <si>
    <t>PROJET :                                                                                                             DPGF</t>
  </si>
  <si>
    <t>PREFECTURE DE LA NIEVRE
40, rue de la Préfecture
58000 NEVERS</t>
  </si>
  <si>
    <t>lot 02 - MENUISERIE INTERIEURE / MOBILIER</t>
  </si>
  <si>
    <t>conformément  au  dossier d'appel d'offre, il appartient aux soumissionnaires de : 
calculer  les quantités d'ouvrages à  mettre en oeuvre,  modifier, si nécessaire, les quantités données à titre indicatif</t>
  </si>
  <si>
    <t>2.3.1</t>
  </si>
  <si>
    <t>2.3.2</t>
  </si>
  <si>
    <t>2.3.3</t>
  </si>
  <si>
    <t>2.3.4</t>
  </si>
  <si>
    <t>2.3.5</t>
  </si>
  <si>
    <t>2.3.6</t>
  </si>
  <si>
    <t>2.3.7</t>
  </si>
  <si>
    <t>Porte 93*204, phonique, CF1/2h</t>
  </si>
  <si>
    <t>Porte 73*204, phonique, CF1/2h</t>
  </si>
  <si>
    <t>porte tiercé 143*204, phonique, CF1/2h</t>
  </si>
  <si>
    <t>porte tiercé 143 ou 154*204, phonique</t>
  </si>
  <si>
    <t>Porte 93*204, phonique</t>
  </si>
  <si>
    <t>Organigramme</t>
  </si>
  <si>
    <t>ens</t>
  </si>
  <si>
    <t>verrous électrique</t>
  </si>
  <si>
    <t>2.4.1</t>
  </si>
  <si>
    <t>2.4.2</t>
  </si>
  <si>
    <t>2.4.3</t>
  </si>
  <si>
    <t>2.4.4</t>
  </si>
  <si>
    <t>2.4.5</t>
  </si>
  <si>
    <t>2.4.6</t>
  </si>
  <si>
    <t>2.4.7</t>
  </si>
  <si>
    <t>2.4.8</t>
  </si>
  <si>
    <t>2.4.9</t>
  </si>
  <si>
    <t>Porte placard 1</t>
  </si>
  <si>
    <t>Porte placard 2</t>
  </si>
  <si>
    <t>Tablette fenêtre</t>
  </si>
  <si>
    <t xml:space="preserve">cloison amovible modulaire </t>
  </si>
  <si>
    <t>signalétique porte</t>
  </si>
  <si>
    <t>Panneaux muraux acoustiques en lattes de bois</t>
  </si>
  <si>
    <t>m²</t>
  </si>
  <si>
    <t>• Guichet PAN : dim long. 210 cm x larg 70 cm</t>
  </si>
  <si>
    <t>• Guichet PAN : dim long. 300 cm x larg 70 cm</t>
  </si>
  <si>
    <t>Plan de travail :</t>
  </si>
  <si>
    <t>• Salle de travail : dim long. 290 cm x larg 80 cm</t>
  </si>
  <si>
    <t>2.4.10</t>
  </si>
  <si>
    <t>2.4.11</t>
  </si>
  <si>
    <t>2.4.12</t>
  </si>
  <si>
    <t>2.4.13</t>
  </si>
  <si>
    <t>Pose meuble courrier à encastrer</t>
  </si>
  <si>
    <t>claustra</t>
  </si>
  <si>
    <t>PREFECTURE DE LA NIEVRE - NEVERS
bâtiment F rez-de-chaussée
réaménagement de bureaux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</si>
</sst>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0\ [$€-40C];\-#,##0.00\ [$€-40C]"/>
  </numFmts>
  <fonts count="1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b/>
      <sz val="11"/>
      <name val="Calibri"/>
      <family val="2"/>
      <scheme val="minor"/>
    </font>
    <font>
      <sz val="11"/>
      <name val="Calibri"/>
      <family val="2"/>
      <scheme val="minor"/>
    </font>
    <font>
      <b/>
      <sz val="9"/>
      <color indexed="81"/>
      <name val="Tahoma"/>
      <family val="2"/>
    </font>
    <font>
      <sz val="9"/>
      <color indexed="81"/>
      <name val="Tahoma"/>
      <family val="2"/>
    </font>
    <font>
      <sz val="8"/>
      <name val="Calibri"/>
      <family val="2"/>
      <scheme val="minor"/>
    </font>
  </fonts>
  <fills count="5">
    <fill>
      <patternFill patternType="none"/>
    </fill>
    <fill>
      <patternFill patternType="gray125"/>
    </fill>
    <fill>
      <patternFill patternType="solid">
        <fgColor theme="5" tint="0.79998168889431442"/>
        <bgColor indexed="64"/>
      </patternFill>
    </fill>
    <fill>
      <patternFill patternType="solid">
        <fgColor theme="0" tint="-0.14999847407452621"/>
        <bgColor indexed="64"/>
      </patternFill>
    </fill>
    <fill>
      <patternFill patternType="solid">
        <fgColor rgb="FFFFC000"/>
        <bgColor indexed="64"/>
      </patternFill>
    </fill>
  </fills>
  <borders count="23">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applyFill="0"/>
  </cellStyleXfs>
  <cellXfs count="70">
    <xf numFmtId="0" fontId="0" fillId="0" borderId="0" xfId="0"/>
    <xf numFmtId="0" fontId="0" fillId="0" borderId="0" xfId="0" applyAlignment="1">
      <alignment vertical="top"/>
    </xf>
    <xf numFmtId="0" fontId="0" fillId="0" borderId="5" xfId="0" applyBorder="1" applyAlignment="1">
      <alignment horizontal="center"/>
    </xf>
    <xf numFmtId="0" fontId="0" fillId="0" borderId="5" xfId="0" applyBorder="1"/>
    <xf numFmtId="10" fontId="4" fillId="0" borderId="0" xfId="0" applyNumberFormat="1" applyFont="1"/>
    <xf numFmtId="9" fontId="4" fillId="0" borderId="0" xfId="0" applyNumberFormat="1" applyFont="1"/>
    <xf numFmtId="0" fontId="6" fillId="2" borderId="7" xfId="0" applyFont="1" applyFill="1" applyBorder="1" applyAlignment="1" applyProtection="1">
      <alignment vertical="center"/>
      <protection locked="0"/>
    </xf>
    <xf numFmtId="0" fontId="3" fillId="2" borderId="0" xfId="0" applyFont="1" applyFill="1" applyAlignment="1" applyProtection="1">
      <alignment horizontal="center" vertical="top"/>
      <protection locked="0"/>
    </xf>
    <xf numFmtId="0" fontId="0" fillId="0" borderId="0" xfId="0" applyProtection="1">
      <protection locked="0"/>
    </xf>
    <xf numFmtId="14" fontId="3" fillId="2" borderId="0" xfId="0" applyNumberFormat="1" applyFont="1" applyFill="1" applyAlignment="1" applyProtection="1">
      <alignment vertical="top"/>
      <protection locked="0"/>
    </xf>
    <xf numFmtId="0" fontId="0" fillId="0" borderId="0" xfId="0" applyAlignment="1" applyProtection="1">
      <alignment wrapText="1"/>
      <protection locked="0"/>
    </xf>
    <xf numFmtId="49" fontId="2" fillId="0" borderId="0" xfId="0" applyNumberFormat="1" applyFont="1" applyAlignment="1" applyProtection="1">
      <alignment horizontal="center" vertical="top"/>
      <protection locked="0"/>
    </xf>
    <xf numFmtId="0" fontId="0" fillId="0" borderId="0" xfId="0" applyAlignment="1">
      <alignment horizontal="center" vertical="top"/>
    </xf>
    <xf numFmtId="0" fontId="0" fillId="0" borderId="0" xfId="0" applyAlignment="1" applyProtection="1">
      <alignment horizontal="center"/>
      <protection locked="0"/>
    </xf>
    <xf numFmtId="0" fontId="0" fillId="0" borderId="0" xfId="0" applyAlignment="1">
      <alignment horizontal="center"/>
    </xf>
    <xf numFmtId="0" fontId="7" fillId="3" borderId="13" xfId="0" applyFont="1" applyFill="1" applyBorder="1" applyAlignment="1">
      <alignment vertical="top"/>
    </xf>
    <xf numFmtId="0" fontId="7" fillId="3" borderId="13" xfId="0" applyFont="1" applyFill="1" applyBorder="1" applyAlignment="1" applyProtection="1">
      <alignment horizontal="center"/>
      <protection locked="0"/>
    </xf>
    <xf numFmtId="0" fontId="7" fillId="3" borderId="14" xfId="0" applyFont="1" applyFill="1" applyBorder="1" applyAlignment="1" applyProtection="1">
      <alignment horizontal="center"/>
      <protection locked="0"/>
    </xf>
    <xf numFmtId="0" fontId="3" fillId="4" borderId="16" xfId="0" applyFont="1" applyFill="1" applyBorder="1"/>
    <xf numFmtId="0" fontId="3" fillId="4" borderId="0" xfId="0" applyFont="1" applyFill="1" applyProtection="1">
      <protection locked="0"/>
    </xf>
    <xf numFmtId="0" fontId="0" fillId="0" borderId="0" xfId="0" applyFont="1" applyAlignment="1">
      <alignment horizontal="center" vertical="top"/>
    </xf>
    <xf numFmtId="0" fontId="0" fillId="0" borderId="15" xfId="0" applyFont="1" applyBorder="1" applyAlignment="1" applyProtection="1">
      <alignment wrapText="1"/>
      <protection locked="0"/>
    </xf>
    <xf numFmtId="0" fontId="0" fillId="0" borderId="16" xfId="0" applyFont="1" applyBorder="1" applyAlignment="1" applyProtection="1">
      <alignment horizontal="center"/>
      <protection locked="0"/>
    </xf>
    <xf numFmtId="0" fontId="0" fillId="0" borderId="16" xfId="0" applyFont="1" applyBorder="1" applyProtection="1">
      <protection locked="0"/>
    </xf>
    <xf numFmtId="44" fontId="0" fillId="0" borderId="15" xfId="1" applyFont="1" applyBorder="1" applyProtection="1"/>
    <xf numFmtId="164" fontId="0" fillId="0" borderId="15" xfId="2" applyNumberFormat="1" applyFont="1" applyBorder="1" applyProtection="1">
      <protection locked="0"/>
    </xf>
    <xf numFmtId="44" fontId="0" fillId="0" borderId="16" xfId="0" applyNumberFormat="1" applyFont="1" applyBorder="1"/>
    <xf numFmtId="0" fontId="0" fillId="0" borderId="15" xfId="0" applyFont="1" applyBorder="1" applyAlignment="1">
      <alignment wrapText="1"/>
    </xf>
    <xf numFmtId="0" fontId="0" fillId="0" borderId="0" xfId="0" applyFont="1" applyAlignment="1">
      <alignment vertical="top"/>
    </xf>
    <xf numFmtId="0" fontId="0" fillId="4" borderId="16" xfId="0" applyFont="1" applyFill="1" applyBorder="1" applyAlignment="1" applyProtection="1">
      <alignment horizontal="center"/>
      <protection locked="0"/>
    </xf>
    <xf numFmtId="0" fontId="0" fillId="4" borderId="16" xfId="0" applyFont="1" applyFill="1" applyBorder="1" applyProtection="1">
      <protection locked="0"/>
    </xf>
    <xf numFmtId="165" fontId="3" fillId="4" borderId="15" xfId="0" applyNumberFormat="1" applyFont="1" applyFill="1" applyBorder="1" applyProtection="1">
      <protection locked="0"/>
    </xf>
    <xf numFmtId="0" fontId="0" fillId="4" borderId="0" xfId="0" applyFont="1" applyFill="1" applyAlignment="1" applyProtection="1">
      <alignment horizontal="center"/>
      <protection locked="0"/>
    </xf>
    <xf numFmtId="0" fontId="0" fillId="4" borderId="0" xfId="0" applyFont="1" applyFill="1" applyProtection="1">
      <protection locked="0"/>
    </xf>
    <xf numFmtId="165" fontId="3" fillId="4" borderId="16" xfId="0" applyNumberFormat="1" applyFont="1" applyFill="1" applyBorder="1" applyProtection="1">
      <protection locked="0"/>
    </xf>
    <xf numFmtId="165" fontId="0" fillId="4" borderId="15" xfId="0" applyNumberFormat="1" applyFont="1" applyFill="1" applyBorder="1"/>
    <xf numFmtId="165" fontId="3" fillId="4" borderId="0" xfId="0" applyNumberFormat="1" applyFont="1" applyFill="1" applyProtection="1">
      <protection locked="0"/>
    </xf>
    <xf numFmtId="0" fontId="3" fillId="0" borderId="4" xfId="0" applyFont="1" applyBorder="1" applyAlignment="1">
      <alignment vertical="center" wrapText="1"/>
    </xf>
    <xf numFmtId="0" fontId="0" fillId="0" borderId="22" xfId="0" applyFont="1" applyBorder="1" applyAlignment="1">
      <alignment horizontal="center" vertical="top"/>
    </xf>
    <xf numFmtId="44" fontId="0" fillId="0" borderId="16" xfId="0" applyNumberFormat="1" applyFont="1" applyBorder="1" applyProtection="1"/>
    <xf numFmtId="0" fontId="3" fillId="0" borderId="0" xfId="0" applyFont="1" applyFill="1" applyProtection="1">
      <protection locked="0"/>
    </xf>
    <xf numFmtId="0" fontId="0" fillId="0" borderId="0" xfId="0" applyFont="1" applyFill="1" applyAlignment="1" applyProtection="1">
      <alignment horizontal="center"/>
      <protection locked="0"/>
    </xf>
    <xf numFmtId="0" fontId="0" fillId="0" borderId="0" xfId="0" applyFont="1" applyFill="1" applyProtection="1">
      <protection locked="0"/>
    </xf>
    <xf numFmtId="165" fontId="3" fillId="0" borderId="0" xfId="0" applyNumberFormat="1" applyFont="1" applyFill="1" applyBorder="1" applyProtection="1">
      <protection locked="0"/>
    </xf>
    <xf numFmtId="165" fontId="0" fillId="0" borderId="0" xfId="0" applyNumberFormat="1" applyFont="1" applyFill="1" applyBorder="1"/>
    <xf numFmtId="165" fontId="3" fillId="0" borderId="0" xfId="0" applyNumberFormat="1" applyFont="1" applyFill="1" applyProtection="1">
      <protection locked="0"/>
    </xf>
    <xf numFmtId="0" fontId="3" fillId="2" borderId="8" xfId="0" applyFont="1" applyFill="1" applyBorder="1" applyAlignment="1" applyProtection="1">
      <alignment horizontal="center" vertical="top"/>
      <protection locked="0"/>
    </xf>
    <xf numFmtId="0" fontId="3" fillId="2" borderId="9" xfId="0" applyFont="1" applyFill="1" applyBorder="1" applyAlignment="1" applyProtection="1">
      <alignment horizontal="center" vertical="top"/>
      <protection locked="0"/>
    </xf>
    <xf numFmtId="0" fontId="3" fillId="2" borderId="10" xfId="0" applyFont="1" applyFill="1" applyBorder="1" applyAlignment="1" applyProtection="1">
      <alignment horizontal="center" vertical="top"/>
      <protection locked="0"/>
    </xf>
    <xf numFmtId="0" fontId="3" fillId="2" borderId="11" xfId="0" applyFont="1" applyFill="1" applyBorder="1" applyAlignment="1" applyProtection="1">
      <alignment horizontal="center" vertical="top"/>
      <protection locked="0"/>
    </xf>
    <xf numFmtId="0" fontId="3" fillId="2" borderId="0" xfId="0" applyFont="1" applyFill="1" applyAlignment="1" applyProtection="1">
      <alignment horizontal="center" vertical="top"/>
      <protection locked="0"/>
    </xf>
    <xf numFmtId="0" fontId="3" fillId="2" borderId="12" xfId="0" applyFont="1" applyFill="1" applyBorder="1" applyAlignment="1" applyProtection="1">
      <alignment horizontal="center" vertical="top"/>
      <protection locked="0"/>
    </xf>
    <xf numFmtId="49" fontId="3" fillId="2" borderId="4" xfId="0" applyNumberFormat="1" applyFont="1" applyFill="1" applyBorder="1" applyAlignment="1" applyProtection="1">
      <alignment horizontal="center" vertical="top"/>
      <protection locked="0"/>
    </xf>
    <xf numFmtId="49" fontId="3" fillId="2" borderId="5" xfId="0" applyNumberFormat="1" applyFont="1" applyFill="1" applyBorder="1" applyAlignment="1" applyProtection="1">
      <alignment horizontal="center" vertical="top"/>
      <protection locked="0"/>
    </xf>
    <xf numFmtId="49" fontId="3" fillId="2" borderId="6" xfId="0" applyNumberFormat="1" applyFont="1" applyFill="1" applyBorder="1" applyAlignment="1" applyProtection="1">
      <alignment horizontal="center" vertical="top"/>
      <protection locked="0"/>
    </xf>
    <xf numFmtId="0" fontId="0" fillId="0" borderId="1" xfId="0" applyBorder="1" applyAlignment="1">
      <alignment horizontal="left"/>
    </xf>
    <xf numFmtId="0" fontId="0" fillId="0" borderId="2" xfId="0" applyBorder="1" applyAlignment="1">
      <alignment horizontal="left"/>
    </xf>
    <xf numFmtId="0" fontId="0" fillId="0" borderId="3" xfId="0" applyBorder="1" applyAlignment="1">
      <alignment horizontal="left"/>
    </xf>
    <xf numFmtId="0" fontId="0" fillId="0" borderId="1" xfId="0" applyBorder="1" applyAlignment="1">
      <alignment horizontal="center"/>
    </xf>
    <xf numFmtId="0" fontId="0" fillId="0" borderId="3" xfId="0" applyBorder="1" applyAlignment="1">
      <alignment horizontal="center"/>
    </xf>
    <xf numFmtId="0" fontId="0" fillId="0" borderId="2" xfId="0" applyBorder="1" applyAlignment="1">
      <alignment horizontal="center"/>
    </xf>
    <xf numFmtId="0" fontId="3" fillId="0" borderId="4"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3" fillId="0" borderId="6" xfId="0" applyNumberFormat="1" applyFont="1" applyBorder="1" applyAlignment="1">
      <alignment horizontal="center" vertical="center" wrapText="1"/>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xf numFmtId="0" fontId="5" fillId="0" borderId="0" xfId="3" applyFont="1" applyAlignment="1">
      <alignment horizontal="center" vertical="top" wrapText="1"/>
    </xf>
    <xf numFmtId="0" fontId="3" fillId="0" borderId="19" xfId="0" applyFont="1" applyBorder="1" applyAlignment="1">
      <alignment horizontal="center" wrapText="1"/>
    </xf>
    <xf numFmtId="0" fontId="3" fillId="0" borderId="20" xfId="0" applyFont="1" applyBorder="1" applyAlignment="1">
      <alignment horizontal="center"/>
    </xf>
    <xf numFmtId="0" fontId="3" fillId="0" borderId="21" xfId="0" applyFont="1" applyBorder="1" applyAlignment="1">
      <alignment horizontal="center"/>
    </xf>
  </cellXfs>
  <cellStyles count="4">
    <cellStyle name="Monétaire" xfId="1" builtinId="4"/>
    <cellStyle name="Normal" xfId="0" builtinId="0"/>
    <cellStyle name="Normal 2" xfId="3" xr:uid="{2C0A78FF-7E21-4A54-824A-A12077AA3909}"/>
    <cellStyle name="Pourcentage" xfId="2" builtinId="5"/>
  </cellStyles>
  <dxfs count="13">
    <dxf>
      <font>
        <strike val="0"/>
        <outline val="0"/>
        <shadow val="0"/>
        <u val="none"/>
        <vertAlign val="baseline"/>
        <sz val="11"/>
        <color theme="1"/>
        <name val="Calibri"/>
        <family val="2"/>
        <scheme val="minor"/>
      </font>
      <numFmt numFmtId="34" formatCode="_-* #,##0.00\ &quot;€&quot;_-;\-* #,##0.00\ &quot;€&quot;_-;_-* &quot;-&quot;??\ &quot;€&quot;_-;_-@_-"/>
      <border diagonalUp="0" diagonalDown="0" outline="0">
        <left style="thin">
          <color indexed="64"/>
        </left>
        <right/>
        <top/>
        <bottom/>
      </border>
      <protection locked="0" hidden="0"/>
    </dxf>
    <dxf>
      <font>
        <b val="0"/>
        <i val="0"/>
        <strike val="0"/>
        <condense val="0"/>
        <extend val="0"/>
        <outline val="0"/>
        <shadow val="0"/>
        <u val="none"/>
        <vertAlign val="baseline"/>
        <sz val="11"/>
        <color theme="1"/>
        <name val="Calibri"/>
        <family val="2"/>
        <scheme val="minor"/>
      </font>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theme="1"/>
        <name val="Calibri"/>
        <family val="2"/>
        <scheme val="minor"/>
      </font>
      <numFmt numFmtId="164" formatCode="0.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theme="1"/>
        <name val="Calibri"/>
        <family val="2"/>
        <scheme val="minor"/>
      </font>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theme="1"/>
        <name val="Calibri"/>
        <family val="2"/>
        <scheme val="minor"/>
      </font>
      <border diagonalUp="0" diagonalDown="0" outline="0">
        <left style="thin">
          <color indexed="64"/>
        </left>
        <right/>
        <top/>
        <bottom/>
      </border>
      <protection locked="0" hidden="0"/>
    </dxf>
    <dxf>
      <font>
        <b val="0"/>
        <i val="0"/>
        <strike val="0"/>
        <condense val="0"/>
        <extend val="0"/>
        <outline val="0"/>
        <shadow val="0"/>
        <u val="none"/>
        <vertAlign val="baseline"/>
        <sz val="11"/>
        <color theme="1"/>
        <name val="Calibri"/>
        <family val="2"/>
        <scheme val="minor"/>
      </font>
      <alignment horizontal="center" textRotation="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1"/>
        <color theme="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1"/>
        <color theme="1"/>
        <name val="Calibri"/>
        <family val="2"/>
        <scheme val="minor"/>
      </font>
      <alignment vertical="top" textRotation="0" wrapText="0" indent="0" justifyLastLine="0" shrinkToFit="0" readingOrder="0"/>
      <border outline="0">
        <right style="thin">
          <color indexed="64"/>
        </right>
      </border>
    </dxf>
    <dxf>
      <border outline="0">
        <right style="thin">
          <color rgb="FF000000"/>
        </right>
        <top style="thin">
          <color rgb="FF000000"/>
        </top>
      </border>
    </dxf>
    <dxf>
      <font>
        <strike val="0"/>
        <outline val="0"/>
        <shadow val="0"/>
        <u val="none"/>
        <vertAlign val="baseline"/>
        <sz val="11"/>
        <color theme="1"/>
        <name val="Calibri"/>
        <family val="2"/>
        <scheme val="minor"/>
      </font>
    </dxf>
    <dxf>
      <border outline="0">
        <bottom style="thin">
          <color rgb="FF000000"/>
        </bottom>
      </border>
    </dxf>
    <dxf>
      <font>
        <strike val="0"/>
        <outline val="0"/>
        <shadow val="0"/>
        <u val="none"/>
        <vertAlign val="baseline"/>
        <sz val="11"/>
        <color auto="1"/>
        <name val="Calibri"/>
        <family val="2"/>
        <scheme val="minor"/>
      </font>
      <fill>
        <patternFill patternType="solid">
          <fgColor indexed="64"/>
          <bgColor theme="0" tint="-0.14999847407452621"/>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66676</xdr:colOff>
      <xdr:row>1</xdr:row>
      <xdr:rowOff>82020</xdr:rowOff>
    </xdr:from>
    <xdr:to>
      <xdr:col>6</xdr:col>
      <xdr:colOff>885826</xdr:colOff>
      <xdr:row>1</xdr:row>
      <xdr:rowOff>526896</xdr:rowOff>
    </xdr:to>
    <xdr:pic>
      <xdr:nvPicPr>
        <xdr:cNvPr id="2" name="Image 1">
          <a:extLst>
            <a:ext uri="{FF2B5EF4-FFF2-40B4-BE49-F238E27FC236}">
              <a16:creationId xmlns:a16="http://schemas.microsoft.com/office/drawing/2014/main" id="{4F28EA80-4985-49AB-8744-1C09F2BA7E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24601" y="272520"/>
          <a:ext cx="1409700" cy="444876"/>
        </a:xfrm>
        <a:prstGeom prst="rect">
          <a:avLst/>
        </a:prstGeom>
      </xdr:spPr>
    </xdr:pic>
    <xdr:clientData/>
  </xdr:twoCellAnchor>
  <xdr:twoCellAnchor>
    <xdr:from>
      <xdr:col>2</xdr:col>
      <xdr:colOff>0</xdr:colOff>
      <xdr:row>37</xdr:row>
      <xdr:rowOff>0</xdr:rowOff>
    </xdr:from>
    <xdr:to>
      <xdr:col>10</xdr:col>
      <xdr:colOff>11906</xdr:colOff>
      <xdr:row>41</xdr:row>
      <xdr:rowOff>0</xdr:rowOff>
    </xdr:to>
    <xdr:sp macro="" textlink="">
      <xdr:nvSpPr>
        <xdr:cNvPr id="3" name="Rectangle 2">
          <a:extLst>
            <a:ext uri="{FF2B5EF4-FFF2-40B4-BE49-F238E27FC236}">
              <a16:creationId xmlns:a16="http://schemas.microsoft.com/office/drawing/2014/main" id="{DFB87B1B-F7AE-4BC5-86EA-CD2D00A2146A}"/>
            </a:ext>
          </a:extLst>
        </xdr:cNvPr>
        <xdr:cNvSpPr/>
      </xdr:nvSpPr>
      <xdr:spPr>
        <a:xfrm>
          <a:off x="1095375" y="9060656"/>
          <a:ext cx="9215437" cy="762000"/>
        </a:xfrm>
        <a:prstGeom prst="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7</xdr:col>
      <xdr:colOff>5292</xdr:colOff>
      <xdr:row>1</xdr:row>
      <xdr:rowOff>29845</xdr:rowOff>
    </xdr:from>
    <xdr:to>
      <xdr:col>8</xdr:col>
      <xdr:colOff>0</xdr:colOff>
      <xdr:row>1</xdr:row>
      <xdr:rowOff>537527</xdr:rowOff>
    </xdr:to>
    <xdr:pic>
      <xdr:nvPicPr>
        <xdr:cNvPr id="5" name="Image 4">
          <a:extLst>
            <a:ext uri="{FF2B5EF4-FFF2-40B4-BE49-F238E27FC236}">
              <a16:creationId xmlns:a16="http://schemas.microsoft.com/office/drawing/2014/main" id="{AFE0831C-DDB4-95EA-BAA8-6CAB9CDF63C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838" t="9283" r="7693" b="10261"/>
        <a:stretch/>
      </xdr:blipFill>
      <xdr:spPr>
        <a:xfrm>
          <a:off x="7815792" y="220345"/>
          <a:ext cx="650875" cy="50768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xfr640691-my.sharepoint.com/personal/chantier_archcade_com/Documents/Chantier/REGION/R%20PMR/PMR-%20BD%20chantier%20v3%20&#8211;%2024092008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Secteur"/>
      <sheetName val="Lst opération"/>
      <sheetName val="BaseDonnée"/>
      <sheetName val="en-tete"/>
      <sheetName val="CCTP par lot"/>
      <sheetName val="DPGF"/>
      <sheetName val="dpgf R MIT L2"/>
      <sheetName val="dpgf R MIT L14"/>
      <sheetName val="dpgf R MIT L6"/>
      <sheetName val="dpgf R MIT L7"/>
      <sheetName val="dpgf R MIT L8"/>
      <sheetName val="dpgf R MIT L9"/>
      <sheetName val="dpgf R MIT L12"/>
      <sheetName val="dpgf R MOR L2"/>
      <sheetName val="dpgf R MOR L14"/>
      <sheetName val="dpgf R MOR L6"/>
      <sheetName val="dpgf R MOR L7"/>
      <sheetName val="dpgf R MOR L8"/>
      <sheetName val="dpgf R MOR L9"/>
      <sheetName val="dpgf R MOR L12"/>
      <sheetName val="Tableau Crx"/>
      <sheetName val="PMR- BD chantier v3 – 240920083"/>
      <sheetName val="MIT-S"/>
      <sheetName val="MIT-A"/>
      <sheetName val="MIT-B"/>
      <sheetName val="MIT-D"/>
      <sheetName val="MIT- SommaireTrx"/>
      <sheetName val="MIT-Trx caché (2)"/>
      <sheetName val="Prescription lot"/>
      <sheetName val="MIT-Lot"/>
      <sheetName val="MIT-Opération"/>
      <sheetName val="MIT-Trx caché ex"/>
      <sheetName val="CCTP par lot simple"/>
      <sheetName val="CCTP par lot (2)"/>
    </sheetNames>
    <sheetDataSet>
      <sheetData sheetId="0">
        <row r="6">
          <cell r="A6" t="str">
            <v>Tous les lots</v>
          </cell>
        </row>
        <row r="7">
          <cell r="A7" t="str">
            <v>01. DESAMIANTAGE</v>
          </cell>
        </row>
        <row r="8">
          <cell r="A8" t="str">
            <v>02. GROS ŒUVRE - VRD</v>
          </cell>
        </row>
        <row r="9">
          <cell r="A9" t="str">
            <v>03. CHARPENTE - COUVERTURE</v>
          </cell>
        </row>
        <row r="10">
          <cell r="A10" t="str">
            <v>04. MENUISERIE EXTERIEURE</v>
          </cell>
        </row>
        <row r="11">
          <cell r="A11" t="str">
            <v>14. METALLERIE</v>
          </cell>
        </row>
        <row r="12">
          <cell r="A12" t="str">
            <v>05. ÉTANCHÉITÉ</v>
          </cell>
        </row>
        <row r="13">
          <cell r="A13" t="str">
            <v>06. PEINTURE / PLÂTRERIE / PLAFOND</v>
          </cell>
        </row>
        <row r="14">
          <cell r="A14" t="str">
            <v>07. CARRELAGE</v>
          </cell>
        </row>
        <row r="15">
          <cell r="A15" t="str">
            <v>08. SOL SOUPLE</v>
          </cell>
        </row>
        <row r="16">
          <cell r="A16" t="str">
            <v>09. MENUISERIE BOIS</v>
          </cell>
        </row>
        <row r="17">
          <cell r="A17" t="str">
            <v>10. PLOMBERIE / CHAUFFAGE / VENTILATION</v>
          </cell>
        </row>
        <row r="18">
          <cell r="A18" t="str">
            <v>11. COURANT FORT ET FAIBLE</v>
          </cell>
        </row>
        <row r="19">
          <cell r="A19" t="str">
            <v>12. ASCENSEUR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E8BA607-B5B7-4672-B356-69E6E61A6CDE}" name="Tableau32131415161718" displayName="Tableau32131415161718" ref="B13:J37" totalsRowShown="0" headerRowDxfId="12" dataDxfId="10" headerRowBorderDxfId="11" tableBorderDxfId="9">
  <autoFilter ref="B13:J37" xr:uid="{4DD9805C-81CE-46E7-A7B8-B57221A007F3}"/>
  <tableColumns count="9">
    <tableColumn id="1" xr3:uid="{0FEB09E7-3D12-4C90-8AD7-B8C8A37139FC}" name="Référence" dataDxfId="8"/>
    <tableColumn id="2" xr3:uid="{830F7345-2541-4F7D-8C33-C79CC1BDACD8}" name="LIBELLE" dataDxfId="7"/>
    <tableColumn id="3" xr3:uid="{EC559DB7-4A1A-495C-B90B-261AF0F39550}" name="U" dataDxfId="6"/>
    <tableColumn id="4" xr3:uid="{68208294-189D-4CC3-BBF6-D297B819BB09}" name="Quantité" dataDxfId="5"/>
    <tableColumn id="5" xr3:uid="{F5892DF1-D725-4B64-A588-7DF82CEEF00F}" name="PU" dataDxfId="4"/>
    <tableColumn id="6" xr3:uid="{0FE8A9AB-EA78-4B45-AE08-7F1085915B68}" name="Montant HT" dataDxfId="3" dataCellStyle="Monétaire">
      <calculatedColumnFormula>ROUND(E14*F14,2)</calculatedColumnFormula>
    </tableColumn>
    <tableColumn id="7" xr3:uid="{E1D6AD7F-4600-4CA4-8D8F-2600E2A3E86E}" name="TVA" dataDxfId="2" dataCellStyle="Pourcentage"/>
    <tableColumn id="8" xr3:uid="{69258BBB-918A-465C-B96B-C13197FAAE02}" name="m. TVA" dataDxfId="1" dataCellStyle="Monétaire">
      <calculatedColumnFormula>G14*H14</calculatedColumnFormula>
    </tableColumn>
    <tableColumn id="9" xr3:uid="{D39E247E-06AD-4496-9EAC-3BCE2D45A6FD}" name="Montant TTC" dataDxfId="0">
      <calculatedColumnFormula>(G14*H14)+G14</calculatedColumnFormula>
    </tableColumn>
  </tableColumns>
  <tableStyleInfo name="TableStyleMedium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C7E3D-9E6A-43EB-8F32-264F765555AD}">
  <dimension ref="B1:L42"/>
  <sheetViews>
    <sheetView tabSelected="1" zoomScale="80" zoomScaleNormal="80" workbookViewId="0">
      <selection activeCell="K4" sqref="K4"/>
    </sheetView>
  </sheetViews>
  <sheetFormatPr baseColWidth="10" defaultColWidth="10.7109375" defaultRowHeight="15" x14ac:dyDescent="0.25"/>
  <cols>
    <col min="1" max="1" width="3.42578125" customWidth="1"/>
    <col min="2" max="2" width="13" style="1" customWidth="1"/>
    <col min="3" max="3" width="59.140625" customWidth="1"/>
    <col min="4" max="4" width="6.42578125" customWidth="1"/>
    <col min="5" max="5" width="11.85546875" style="14" customWidth="1"/>
    <col min="6" max="6" width="8.85546875" customWidth="1"/>
    <col min="7" max="7" width="14.42578125" customWidth="1"/>
    <col min="8" max="8" width="9.85546875" customWidth="1"/>
    <col min="9" max="9" width="12.28515625" customWidth="1"/>
    <col min="10" max="10" width="15.140625" customWidth="1"/>
  </cols>
  <sheetData>
    <row r="1" spans="2:12" x14ac:dyDescent="0.25">
      <c r="C1" s="55" t="s">
        <v>23</v>
      </c>
      <c r="D1" s="56"/>
      <c r="E1" s="57"/>
      <c r="F1" s="58" t="s">
        <v>0</v>
      </c>
      <c r="G1" s="59"/>
      <c r="H1" s="58" t="s">
        <v>1</v>
      </c>
      <c r="I1" s="60"/>
      <c r="J1" s="59"/>
    </row>
    <row r="2" spans="2:12" ht="47.25" customHeight="1" thickBot="1" x14ac:dyDescent="0.3">
      <c r="C2" s="61" t="s">
        <v>68</v>
      </c>
      <c r="D2" s="62"/>
      <c r="E2" s="63"/>
      <c r="F2" s="2"/>
      <c r="G2" s="3"/>
      <c r="H2" s="37"/>
      <c r="I2" s="64" t="s">
        <v>24</v>
      </c>
      <c r="J2" s="65"/>
    </row>
    <row r="4" spans="2:12" ht="90.75" customHeight="1" thickBot="1" x14ac:dyDescent="0.3">
      <c r="C4" s="66" t="s">
        <v>2</v>
      </c>
      <c r="D4" s="66"/>
      <c r="E4" s="66"/>
      <c r="F4" s="66"/>
      <c r="G4" s="66"/>
      <c r="H4" s="66"/>
      <c r="I4" s="66"/>
      <c r="J4" s="66"/>
      <c r="L4" s="4"/>
    </row>
    <row r="5" spans="2:12" ht="31.5" customHeight="1" thickBot="1" x14ac:dyDescent="0.3">
      <c r="B5" s="4">
        <v>5.5E-2</v>
      </c>
      <c r="C5" s="67" t="s">
        <v>26</v>
      </c>
      <c r="D5" s="68"/>
      <c r="E5" s="68"/>
      <c r="F5" s="68"/>
      <c r="G5" s="68"/>
      <c r="H5" s="68"/>
      <c r="I5" s="68"/>
      <c r="J5" s="69"/>
    </row>
    <row r="6" spans="2:12" ht="15.75" thickBot="1" x14ac:dyDescent="0.3">
      <c r="B6" s="5">
        <v>0.1</v>
      </c>
      <c r="E6" s="14" t="s">
        <v>3</v>
      </c>
    </row>
    <row r="7" spans="2:12" ht="15.75" thickBot="1" x14ac:dyDescent="0.3">
      <c r="B7" s="5">
        <v>0.2</v>
      </c>
      <c r="C7" s="6" t="s">
        <v>25</v>
      </c>
      <c r="E7" s="46"/>
      <c r="F7" s="47"/>
      <c r="G7" s="47"/>
      <c r="H7" s="48"/>
      <c r="I7" t="s">
        <v>4</v>
      </c>
      <c r="J7" s="7"/>
    </row>
    <row r="8" spans="2:12" ht="15.75" customHeight="1" x14ac:dyDescent="0.25">
      <c r="C8" s="8"/>
      <c r="E8" s="49"/>
      <c r="F8" s="50"/>
      <c r="G8" s="50"/>
      <c r="H8" s="51"/>
      <c r="I8" t="s">
        <v>5</v>
      </c>
      <c r="J8" s="9"/>
    </row>
    <row r="9" spans="2:12" x14ac:dyDescent="0.25">
      <c r="C9" s="8"/>
      <c r="E9" s="49"/>
      <c r="F9" s="50"/>
      <c r="G9" s="50"/>
      <c r="H9" s="51"/>
    </row>
    <row r="10" spans="2:12" ht="15.75" thickBot="1" x14ac:dyDescent="0.3">
      <c r="D10" t="s">
        <v>6</v>
      </c>
      <c r="E10" s="52" t="s">
        <v>7</v>
      </c>
      <c r="F10" s="53"/>
      <c r="G10" s="53"/>
      <c r="H10" s="54"/>
    </row>
    <row r="11" spans="2:12" ht="45" x14ac:dyDescent="0.25">
      <c r="C11" s="10" t="s">
        <v>8</v>
      </c>
      <c r="E11" s="11"/>
      <c r="F11" s="11"/>
      <c r="G11" s="11"/>
      <c r="H11" s="11"/>
    </row>
    <row r="12" spans="2:12" s="14" customFormat="1" x14ac:dyDescent="0.25">
      <c r="B12" s="12"/>
      <c r="C12" s="8" t="s">
        <v>9</v>
      </c>
      <c r="D12" s="8"/>
      <c r="E12" s="13"/>
      <c r="F12" s="8"/>
      <c r="G12" s="8"/>
      <c r="H12" s="8"/>
      <c r="I12" s="8"/>
      <c r="J12" s="13"/>
    </row>
    <row r="13" spans="2:12" x14ac:dyDescent="0.25">
      <c r="B13" s="15" t="s">
        <v>10</v>
      </c>
      <c r="C13" s="16" t="s">
        <v>11</v>
      </c>
      <c r="D13" s="16" t="s">
        <v>12</v>
      </c>
      <c r="E13" s="16" t="s">
        <v>13</v>
      </c>
      <c r="F13" s="16" t="s">
        <v>14</v>
      </c>
      <c r="G13" s="16" t="s">
        <v>15</v>
      </c>
      <c r="H13" s="16" t="s">
        <v>16</v>
      </c>
      <c r="I13" s="16" t="s">
        <v>17</v>
      </c>
      <c r="J13" s="17" t="s">
        <v>18</v>
      </c>
    </row>
    <row r="14" spans="2:12" x14ac:dyDescent="0.25">
      <c r="B14" s="20" t="s">
        <v>27</v>
      </c>
      <c r="C14" s="21" t="s">
        <v>34</v>
      </c>
      <c r="D14" s="22" t="s">
        <v>12</v>
      </c>
      <c r="E14" s="22">
        <v>5</v>
      </c>
      <c r="F14" s="23"/>
      <c r="G14" s="24">
        <f t="shared" ref="G14:G29" si="0">ROUND(E14*F14,2)</f>
        <v>0</v>
      </c>
      <c r="H14" s="25">
        <v>0.2</v>
      </c>
      <c r="I14" s="24">
        <f t="shared" ref="I14:I29" si="1">G14*H14</f>
        <v>0</v>
      </c>
      <c r="J14" s="26">
        <f t="shared" ref="J14:J29" si="2">(G14*H14)+G14</f>
        <v>0</v>
      </c>
    </row>
    <row r="15" spans="2:12" x14ac:dyDescent="0.25">
      <c r="B15" s="20" t="s">
        <v>28</v>
      </c>
      <c r="C15" s="21" t="s">
        <v>35</v>
      </c>
      <c r="D15" s="22" t="s">
        <v>12</v>
      </c>
      <c r="E15" s="22">
        <v>1</v>
      </c>
      <c r="F15" s="23"/>
      <c r="G15" s="24">
        <f t="shared" si="0"/>
        <v>0</v>
      </c>
      <c r="H15" s="25">
        <v>0.2</v>
      </c>
      <c r="I15" s="24">
        <f t="shared" si="1"/>
        <v>0</v>
      </c>
      <c r="J15" s="26">
        <f t="shared" si="2"/>
        <v>0</v>
      </c>
    </row>
    <row r="16" spans="2:12" x14ac:dyDescent="0.25">
      <c r="B16" s="20" t="s">
        <v>29</v>
      </c>
      <c r="C16" s="21" t="s">
        <v>36</v>
      </c>
      <c r="D16" s="22" t="s">
        <v>12</v>
      </c>
      <c r="E16" s="22">
        <v>1</v>
      </c>
      <c r="F16" s="23"/>
      <c r="G16" s="24">
        <f t="shared" si="0"/>
        <v>0</v>
      </c>
      <c r="H16" s="25">
        <v>0.2</v>
      </c>
      <c r="I16" s="24">
        <f t="shared" si="1"/>
        <v>0</v>
      </c>
      <c r="J16" s="26">
        <f t="shared" si="2"/>
        <v>0</v>
      </c>
    </row>
    <row r="17" spans="2:10" x14ac:dyDescent="0.25">
      <c r="B17" s="20" t="s">
        <v>30</v>
      </c>
      <c r="C17" s="21" t="s">
        <v>37</v>
      </c>
      <c r="D17" s="22" t="s">
        <v>12</v>
      </c>
      <c r="E17" s="22">
        <v>1</v>
      </c>
      <c r="F17" s="23"/>
      <c r="G17" s="24">
        <f t="shared" si="0"/>
        <v>0</v>
      </c>
      <c r="H17" s="25">
        <v>0.2</v>
      </c>
      <c r="I17" s="24">
        <f t="shared" si="1"/>
        <v>0</v>
      </c>
      <c r="J17" s="26">
        <f t="shared" si="2"/>
        <v>0</v>
      </c>
    </row>
    <row r="18" spans="2:10" x14ac:dyDescent="0.25">
      <c r="B18" s="20" t="s">
        <v>31</v>
      </c>
      <c r="C18" s="21" t="s">
        <v>38</v>
      </c>
      <c r="D18" s="22" t="s">
        <v>12</v>
      </c>
      <c r="E18" s="22">
        <v>7</v>
      </c>
      <c r="F18" s="23"/>
      <c r="G18" s="24">
        <f t="shared" si="0"/>
        <v>0</v>
      </c>
      <c r="H18" s="25">
        <v>0.2</v>
      </c>
      <c r="I18" s="24">
        <f t="shared" si="1"/>
        <v>0</v>
      </c>
      <c r="J18" s="26">
        <f t="shared" si="2"/>
        <v>0</v>
      </c>
    </row>
    <row r="19" spans="2:10" x14ac:dyDescent="0.25">
      <c r="B19" s="20" t="s">
        <v>32</v>
      </c>
      <c r="C19" s="21" t="s">
        <v>39</v>
      </c>
      <c r="D19" s="22" t="s">
        <v>40</v>
      </c>
      <c r="E19" s="22">
        <v>1</v>
      </c>
      <c r="F19" s="23"/>
      <c r="G19" s="24">
        <f t="shared" si="0"/>
        <v>0</v>
      </c>
      <c r="H19" s="25">
        <v>0.2</v>
      </c>
      <c r="I19" s="24">
        <f t="shared" si="1"/>
        <v>0</v>
      </c>
      <c r="J19" s="26">
        <f t="shared" si="2"/>
        <v>0</v>
      </c>
    </row>
    <row r="20" spans="2:10" x14ac:dyDescent="0.25">
      <c r="B20" s="20" t="s">
        <v>33</v>
      </c>
      <c r="C20" s="21" t="s">
        <v>41</v>
      </c>
      <c r="D20" s="22" t="s">
        <v>12</v>
      </c>
      <c r="E20" s="22">
        <v>8</v>
      </c>
      <c r="F20" s="23"/>
      <c r="G20" s="24">
        <f t="shared" si="0"/>
        <v>0</v>
      </c>
      <c r="H20" s="25">
        <v>0.2</v>
      </c>
      <c r="I20" s="24">
        <f t="shared" si="1"/>
        <v>0</v>
      </c>
      <c r="J20" s="26">
        <f t="shared" si="2"/>
        <v>0</v>
      </c>
    </row>
    <row r="21" spans="2:10" x14ac:dyDescent="0.25">
      <c r="B21" s="20" t="s">
        <v>42</v>
      </c>
      <c r="C21" s="27" t="s">
        <v>51</v>
      </c>
      <c r="D21" s="22" t="s">
        <v>40</v>
      </c>
      <c r="E21" s="22">
        <v>1</v>
      </c>
      <c r="F21" s="23"/>
      <c r="G21" s="24">
        <f t="shared" si="0"/>
        <v>0</v>
      </c>
      <c r="H21" s="25">
        <v>0.2</v>
      </c>
      <c r="I21" s="24">
        <f t="shared" si="1"/>
        <v>0</v>
      </c>
      <c r="J21" s="26">
        <f t="shared" si="2"/>
        <v>0</v>
      </c>
    </row>
    <row r="22" spans="2:10" x14ac:dyDescent="0.25">
      <c r="B22" s="20" t="s">
        <v>43</v>
      </c>
      <c r="C22" s="27" t="s">
        <v>52</v>
      </c>
      <c r="D22" s="22" t="s">
        <v>40</v>
      </c>
      <c r="E22" s="22">
        <v>1</v>
      </c>
      <c r="F22" s="23"/>
      <c r="G22" s="24">
        <f t="shared" si="0"/>
        <v>0</v>
      </c>
      <c r="H22" s="25">
        <v>0.2</v>
      </c>
      <c r="I22" s="24">
        <f t="shared" si="1"/>
        <v>0</v>
      </c>
      <c r="J22" s="26">
        <f t="shared" si="2"/>
        <v>0</v>
      </c>
    </row>
    <row r="23" spans="2:10" x14ac:dyDescent="0.25">
      <c r="B23" s="20" t="s">
        <v>44</v>
      </c>
      <c r="C23" s="27" t="s">
        <v>53</v>
      </c>
      <c r="D23" s="22" t="s">
        <v>12</v>
      </c>
      <c r="E23" s="22">
        <v>9</v>
      </c>
      <c r="F23" s="23"/>
      <c r="G23" s="24">
        <f t="shared" si="0"/>
        <v>0</v>
      </c>
      <c r="H23" s="25">
        <v>0.2</v>
      </c>
      <c r="I23" s="24">
        <f t="shared" si="1"/>
        <v>0</v>
      </c>
      <c r="J23" s="26">
        <f t="shared" si="2"/>
        <v>0</v>
      </c>
    </row>
    <row r="24" spans="2:10" x14ac:dyDescent="0.25">
      <c r="B24" s="20" t="s">
        <v>45</v>
      </c>
      <c r="C24" s="27" t="s">
        <v>54</v>
      </c>
      <c r="D24" s="22" t="s">
        <v>40</v>
      </c>
      <c r="E24" s="22">
        <v>1</v>
      </c>
      <c r="F24" s="23"/>
      <c r="G24" s="24">
        <f t="shared" si="0"/>
        <v>0</v>
      </c>
      <c r="H24" s="25">
        <v>0.2</v>
      </c>
      <c r="I24" s="24">
        <f t="shared" si="1"/>
        <v>0</v>
      </c>
      <c r="J24" s="26">
        <f t="shared" si="2"/>
        <v>0</v>
      </c>
    </row>
    <row r="25" spans="2:10" x14ac:dyDescent="0.25">
      <c r="B25" s="20" t="s">
        <v>46</v>
      </c>
      <c r="C25" s="27" t="s">
        <v>55</v>
      </c>
      <c r="D25" s="22" t="s">
        <v>12</v>
      </c>
      <c r="E25" s="22">
        <v>15</v>
      </c>
      <c r="F25" s="23"/>
      <c r="G25" s="24">
        <f t="shared" si="0"/>
        <v>0</v>
      </c>
      <c r="H25" s="25">
        <v>0.2</v>
      </c>
      <c r="I25" s="24">
        <f t="shared" si="1"/>
        <v>0</v>
      </c>
      <c r="J25" s="26">
        <f t="shared" si="2"/>
        <v>0</v>
      </c>
    </row>
    <row r="26" spans="2:10" x14ac:dyDescent="0.25">
      <c r="B26" s="20" t="s">
        <v>47</v>
      </c>
      <c r="C26" s="27" t="s">
        <v>56</v>
      </c>
      <c r="D26" s="22" t="s">
        <v>57</v>
      </c>
      <c r="E26" s="22">
        <v>8.25</v>
      </c>
      <c r="F26" s="23"/>
      <c r="G26" s="24">
        <f t="shared" si="0"/>
        <v>0</v>
      </c>
      <c r="H26" s="25">
        <v>0.2</v>
      </c>
      <c r="I26" s="24">
        <f t="shared" si="1"/>
        <v>0</v>
      </c>
      <c r="J26" s="26">
        <f t="shared" si="2"/>
        <v>0</v>
      </c>
    </row>
    <row r="27" spans="2:10" x14ac:dyDescent="0.25">
      <c r="B27" s="20" t="s">
        <v>48</v>
      </c>
      <c r="C27" s="27" t="s">
        <v>60</v>
      </c>
      <c r="D27" s="22"/>
      <c r="E27" s="22"/>
      <c r="F27" s="23"/>
      <c r="G27" s="24">
        <f t="shared" si="0"/>
        <v>0</v>
      </c>
      <c r="H27" s="25">
        <v>0.2</v>
      </c>
      <c r="I27" s="24">
        <f t="shared" si="1"/>
        <v>0</v>
      </c>
      <c r="J27" s="26">
        <f t="shared" si="2"/>
        <v>0</v>
      </c>
    </row>
    <row r="28" spans="2:10" x14ac:dyDescent="0.25">
      <c r="B28" s="20"/>
      <c r="C28" s="27" t="s">
        <v>58</v>
      </c>
      <c r="D28" s="22" t="s">
        <v>40</v>
      </c>
      <c r="E28" s="22">
        <v>3</v>
      </c>
      <c r="F28" s="23"/>
      <c r="G28" s="24">
        <f t="shared" si="0"/>
        <v>0</v>
      </c>
      <c r="H28" s="25">
        <v>0.2</v>
      </c>
      <c r="I28" s="24">
        <f t="shared" si="1"/>
        <v>0</v>
      </c>
      <c r="J28" s="26">
        <f t="shared" si="2"/>
        <v>0</v>
      </c>
    </row>
    <row r="29" spans="2:10" x14ac:dyDescent="0.25">
      <c r="B29" s="20"/>
      <c r="C29" s="27" t="s">
        <v>59</v>
      </c>
      <c r="D29" s="22" t="s">
        <v>40</v>
      </c>
      <c r="E29" s="22">
        <v>1</v>
      </c>
      <c r="F29" s="23"/>
      <c r="G29" s="24">
        <f t="shared" si="0"/>
        <v>0</v>
      </c>
      <c r="H29" s="25">
        <v>0.2</v>
      </c>
      <c r="I29" s="24">
        <f t="shared" si="1"/>
        <v>0</v>
      </c>
      <c r="J29" s="26">
        <f t="shared" si="2"/>
        <v>0</v>
      </c>
    </row>
    <row r="30" spans="2:10" x14ac:dyDescent="0.25">
      <c r="B30" s="38"/>
      <c r="C30" s="21" t="s">
        <v>61</v>
      </c>
      <c r="D30" s="22" t="s">
        <v>40</v>
      </c>
      <c r="E30" s="22">
        <v>1</v>
      </c>
      <c r="F30" s="23"/>
      <c r="G30" s="24">
        <f t="shared" ref="G30:G33" si="3">ROUND(E30*F30,2)</f>
        <v>0</v>
      </c>
      <c r="H30" s="25">
        <v>0.2</v>
      </c>
      <c r="I30" s="24">
        <f t="shared" ref="I30:I33" si="4">G30*H30</f>
        <v>0</v>
      </c>
      <c r="J30" s="39">
        <f t="shared" ref="J30:J33" si="5">(G30*H30)+G30</f>
        <v>0</v>
      </c>
    </row>
    <row r="31" spans="2:10" x14ac:dyDescent="0.25">
      <c r="B31" s="38"/>
      <c r="C31" s="21" t="s">
        <v>61</v>
      </c>
      <c r="D31" s="22" t="s">
        <v>40</v>
      </c>
      <c r="E31" s="22">
        <v>1</v>
      </c>
      <c r="F31" s="23"/>
      <c r="G31" s="24">
        <f t="shared" si="3"/>
        <v>0</v>
      </c>
      <c r="H31" s="25">
        <v>0.2</v>
      </c>
      <c r="I31" s="24">
        <f t="shared" si="4"/>
        <v>0</v>
      </c>
      <c r="J31" s="39">
        <f t="shared" si="5"/>
        <v>0</v>
      </c>
    </row>
    <row r="32" spans="2:10" x14ac:dyDescent="0.25">
      <c r="B32" s="38" t="s">
        <v>49</v>
      </c>
      <c r="C32" s="21" t="s">
        <v>66</v>
      </c>
      <c r="D32" s="22" t="s">
        <v>40</v>
      </c>
      <c r="E32" s="22">
        <v>1</v>
      </c>
      <c r="F32" s="23"/>
      <c r="G32" s="24">
        <f t="shared" si="3"/>
        <v>0</v>
      </c>
      <c r="H32" s="25">
        <v>0.2</v>
      </c>
      <c r="I32" s="24">
        <f t="shared" si="4"/>
        <v>0</v>
      </c>
      <c r="J32" s="39">
        <f t="shared" si="5"/>
        <v>0</v>
      </c>
    </row>
    <row r="33" spans="2:10" x14ac:dyDescent="0.25">
      <c r="B33" s="38" t="s">
        <v>50</v>
      </c>
      <c r="C33" s="21" t="s">
        <v>67</v>
      </c>
      <c r="D33" s="22" t="s">
        <v>40</v>
      </c>
      <c r="E33" s="22">
        <v>1</v>
      </c>
      <c r="F33" s="23"/>
      <c r="G33" s="24">
        <f t="shared" si="3"/>
        <v>0</v>
      </c>
      <c r="H33" s="25">
        <v>0.2</v>
      </c>
      <c r="I33" s="24">
        <f t="shared" si="4"/>
        <v>0</v>
      </c>
      <c r="J33" s="39">
        <f t="shared" si="5"/>
        <v>0</v>
      </c>
    </row>
    <row r="34" spans="2:10" x14ac:dyDescent="0.25">
      <c r="B34" s="38" t="s">
        <v>62</v>
      </c>
      <c r="C34" s="21"/>
      <c r="D34" s="22"/>
      <c r="E34" s="22"/>
      <c r="F34" s="23"/>
      <c r="G34" s="24">
        <f t="shared" ref="G34:G37" si="6">ROUND(E34*F34,2)</f>
        <v>0</v>
      </c>
      <c r="H34" s="25">
        <v>0.2</v>
      </c>
      <c r="I34" s="24">
        <f t="shared" ref="I34:I37" si="7">G34*H34</f>
        <v>0</v>
      </c>
      <c r="J34" s="39">
        <f t="shared" ref="J34:J37" si="8">(G34*H34)+G34</f>
        <v>0</v>
      </c>
    </row>
    <row r="35" spans="2:10" x14ac:dyDescent="0.25">
      <c r="B35" s="38" t="s">
        <v>63</v>
      </c>
      <c r="C35" s="21"/>
      <c r="D35" s="22"/>
      <c r="E35" s="22"/>
      <c r="F35" s="23"/>
      <c r="G35" s="24">
        <f t="shared" si="6"/>
        <v>0</v>
      </c>
      <c r="H35" s="25">
        <v>0.2</v>
      </c>
      <c r="I35" s="24">
        <f t="shared" si="7"/>
        <v>0</v>
      </c>
      <c r="J35" s="39">
        <f t="shared" si="8"/>
        <v>0</v>
      </c>
    </row>
    <row r="36" spans="2:10" x14ac:dyDescent="0.25">
      <c r="B36" s="38" t="s">
        <v>64</v>
      </c>
      <c r="C36" s="21"/>
      <c r="D36" s="22"/>
      <c r="E36" s="22"/>
      <c r="F36" s="23"/>
      <c r="G36" s="24">
        <f t="shared" si="6"/>
        <v>0</v>
      </c>
      <c r="H36" s="25">
        <v>0.2</v>
      </c>
      <c r="I36" s="24">
        <f t="shared" si="7"/>
        <v>0</v>
      </c>
      <c r="J36" s="39">
        <f t="shared" si="8"/>
        <v>0</v>
      </c>
    </row>
    <row r="37" spans="2:10" x14ac:dyDescent="0.25">
      <c r="B37" s="38" t="s">
        <v>65</v>
      </c>
      <c r="C37" s="21"/>
      <c r="D37" s="22"/>
      <c r="E37" s="22"/>
      <c r="F37" s="23"/>
      <c r="G37" s="24">
        <f t="shared" si="6"/>
        <v>0</v>
      </c>
      <c r="H37" s="25">
        <v>0.2</v>
      </c>
      <c r="I37" s="24">
        <f t="shared" si="7"/>
        <v>0</v>
      </c>
      <c r="J37" s="39">
        <f t="shared" si="8"/>
        <v>0</v>
      </c>
    </row>
    <row r="38" spans="2:10" x14ac:dyDescent="0.25">
      <c r="B38" s="28" t="s">
        <v>19</v>
      </c>
      <c r="C38" s="18" t="str">
        <f>C7</f>
        <v>lot 02 - MENUISERIE INTERIEURE / MOBILIER</v>
      </c>
      <c r="D38" s="29"/>
      <c r="E38" s="29"/>
      <c r="F38" s="30"/>
      <c r="G38" s="35">
        <f>SUM(G14:G37)</f>
        <v>0</v>
      </c>
      <c r="H38" s="31"/>
      <c r="I38" s="35">
        <f>SUM(I14:I37)</f>
        <v>0</v>
      </c>
      <c r="J38" s="35">
        <f>SUM(J14:J37)</f>
        <v>0</v>
      </c>
    </row>
    <row r="39" spans="2:10" x14ac:dyDescent="0.25">
      <c r="B39" s="28"/>
      <c r="C39" s="19"/>
      <c r="D39" s="32"/>
      <c r="E39" s="32"/>
      <c r="F39" s="33"/>
      <c r="G39" s="34" t="s">
        <v>20</v>
      </c>
      <c r="H39" s="35">
        <f>SUMIF(H14:H37,5.5%,$I$14:$I$37)</f>
        <v>0</v>
      </c>
      <c r="I39" s="36"/>
      <c r="J39" s="36"/>
    </row>
    <row r="40" spans="2:10" x14ac:dyDescent="0.25">
      <c r="B40" s="28"/>
      <c r="C40" s="19"/>
      <c r="D40" s="32"/>
      <c r="E40" s="32"/>
      <c r="F40" s="33"/>
      <c r="G40" s="34" t="s">
        <v>21</v>
      </c>
      <c r="H40" s="35">
        <f>SUMIF(H14:H37,10%,$I$14:$I$37)</f>
        <v>0</v>
      </c>
      <c r="I40" s="36"/>
      <c r="J40" s="36"/>
    </row>
    <row r="41" spans="2:10" x14ac:dyDescent="0.25">
      <c r="B41" s="28"/>
      <c r="C41" s="19"/>
      <c r="D41" s="32"/>
      <c r="E41" s="32"/>
      <c r="F41" s="33"/>
      <c r="G41" s="34" t="s">
        <v>22</v>
      </c>
      <c r="H41" s="35">
        <f>SUMIF(H14:H37,20%,$I$14:$I$37)</f>
        <v>0</v>
      </c>
      <c r="I41" s="36"/>
      <c r="J41" s="36"/>
    </row>
    <row r="42" spans="2:10" x14ac:dyDescent="0.25">
      <c r="B42" s="28"/>
      <c r="C42" s="40"/>
      <c r="D42" s="41"/>
      <c r="E42" s="41"/>
      <c r="F42" s="42"/>
      <c r="G42" s="43"/>
      <c r="H42" s="44"/>
      <c r="I42" s="45"/>
      <c r="J42" s="45"/>
    </row>
  </sheetData>
  <mergeCells count="11">
    <mergeCell ref="E7:H7"/>
    <mergeCell ref="E8:H8"/>
    <mergeCell ref="E9:H9"/>
    <mergeCell ref="E10:H10"/>
    <mergeCell ref="C1:E1"/>
    <mergeCell ref="F1:G1"/>
    <mergeCell ref="H1:J1"/>
    <mergeCell ref="C2:E2"/>
    <mergeCell ref="I2:J2"/>
    <mergeCell ref="C4:J4"/>
    <mergeCell ref="C5:J5"/>
  </mergeCells>
  <phoneticPr fontId="10" type="noConversion"/>
  <dataValidations disablePrompts="1" count="1">
    <dataValidation type="list" allowBlank="1" showInputMessage="1" showErrorMessage="1" sqref="H14:H37" xr:uid="{0AC97E84-C82F-4D66-974D-1C924ACC337A}">
      <formula1>$B$5:$B$7</formula1>
    </dataValidation>
  </dataValidations>
  <pageMargins left="0.46875" right="0.39583333333333331" top="0.75" bottom="0.75" header="0.3" footer="0.3"/>
  <pageSetup paperSize="9" scale="61" orientation="portrait" r:id="rId1"/>
  <colBreaks count="1" manualBreakCount="1">
    <brk id="10" max="1048575" man="1"/>
  </colBreaks>
  <drawing r:id="rId2"/>
  <legacyDrawing r:id="rId3"/>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dpgf L2</vt:lpstr>
      <vt:lpstr>'dpgf L2'!Zone_d_impression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CHANTIER</dc:creator>
  <cp:lastModifiedBy>Admin</cp:lastModifiedBy>
  <cp:lastPrinted>2024-09-20T07:17:16Z</cp:lastPrinted>
  <dcterms:created xsi:type="dcterms:W3CDTF">2024-09-20T07:08:52Z</dcterms:created>
  <dcterms:modified xsi:type="dcterms:W3CDTF">2026-06-01T13:36:35Z</dcterms:modified>
</cp:coreProperties>
</file>